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23BEFEC7-6DDF-4582-A5A4-45966B016F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" l="1"/>
  <c r="D46" i="1"/>
  <c r="D25" i="1"/>
  <c r="D24" i="1"/>
  <c r="G52" i="1"/>
  <c r="E22" i="1"/>
  <c r="E44" i="1"/>
  <c r="G50" i="1"/>
  <c r="G46" i="1"/>
  <c r="G42" i="1"/>
  <c r="G40" i="1"/>
  <c r="G38" i="1"/>
  <c r="G36" i="1"/>
  <c r="G34" i="1"/>
  <c r="G32" i="1"/>
  <c r="G30" i="1"/>
  <c r="G28" i="1"/>
  <c r="G24" i="1"/>
  <c r="G20" i="1"/>
  <c r="G18" i="1"/>
  <c r="G16" i="1"/>
  <c r="G14" i="1"/>
  <c r="G12" i="1"/>
  <c r="G10" i="1"/>
  <c r="G8" i="1"/>
  <c r="G6" i="1"/>
  <c r="F50" i="1"/>
  <c r="F36" i="1"/>
  <c r="F18" i="1" l="1"/>
  <c r="A8" i="1" l="1"/>
  <c r="F42" i="1" l="1"/>
  <c r="F40" i="1"/>
  <c r="F38" i="1"/>
  <c r="F34" i="1"/>
  <c r="F32" i="1"/>
  <c r="F30" i="1"/>
  <c r="F20" i="1"/>
  <c r="F16" i="1"/>
  <c r="F14" i="1"/>
  <c r="F12" i="1"/>
  <c r="F28" i="1" l="1"/>
  <c r="A10" i="1"/>
  <c r="A12" i="1" s="1"/>
  <c r="G48" i="1" l="1"/>
  <c r="F46" i="1"/>
  <c r="A14" i="1"/>
  <c r="A16" i="1" s="1"/>
  <c r="A18" i="1" s="1"/>
  <c r="A20" i="1" s="1"/>
  <c r="A28" i="1" s="1"/>
  <c r="A30" i="1" s="1"/>
  <c r="A32" i="1" s="1"/>
  <c r="A34" i="1" s="1"/>
  <c r="A40" i="1" s="1"/>
  <c r="A42" i="1" s="1"/>
  <c r="F6" i="1" l="1"/>
  <c r="F8" i="1" l="1"/>
  <c r="G26" i="1"/>
  <c r="F10" i="1"/>
  <c r="F24" i="1" l="1"/>
  <c r="G53" i="1" l="1"/>
  <c r="G54" i="1" s="1"/>
</calcChain>
</file>

<file path=xl/sharedStrings.xml><?xml version="1.0" encoding="utf-8"?>
<sst xmlns="http://schemas.openxmlformats.org/spreadsheetml/2006/main" count="78" uniqueCount="41">
  <si>
    <t xml:space="preserve">Užívaná plocha </t>
  </si>
  <si>
    <t>IN</t>
  </si>
  <si>
    <t>EX</t>
  </si>
  <si>
    <t>BRATISLAVSKÝ KRAJ</t>
  </si>
  <si>
    <t>Interiér (IN)</t>
  </si>
  <si>
    <t>Exteriér (EX)</t>
  </si>
  <si>
    <t>Moyzesova 2, Pezinok</t>
  </si>
  <si>
    <t>Bernolákova 1/A,  Malacky</t>
  </si>
  <si>
    <t>Spolu Bratislavský kraj v EUR bez DPH</t>
  </si>
  <si>
    <t xml:space="preserve"> </t>
  </si>
  <si>
    <t xml:space="preserve">  Počet m²</t>
  </si>
  <si>
    <t>Panónska cesta 2, BA</t>
  </si>
  <si>
    <t>Mamateyova 17, BA</t>
  </si>
  <si>
    <t>Ondavská 3, BA</t>
  </si>
  <si>
    <t>Halenárska 22, Trnava</t>
  </si>
  <si>
    <t>SNP č.10, Hlohovec</t>
  </si>
  <si>
    <t>Hlavná 32, Dunajská Streda</t>
  </si>
  <si>
    <t>Kpt. Nálepku 727/13, Galanta</t>
  </si>
  <si>
    <t>Štefánikova 698/7, Senica</t>
  </si>
  <si>
    <t>Pivovarská 4, Skalica</t>
  </si>
  <si>
    <t>TRNAVSKÝ KRAJ</t>
  </si>
  <si>
    <t>Interiér (IN) spolu</t>
  </si>
  <si>
    <t>Exteriér (EX) spolu</t>
  </si>
  <si>
    <t>Spolu Trnavský kraj v EUR bez DPH</t>
  </si>
  <si>
    <t xml:space="preserve">Mlynské Nivy 5A, BA </t>
  </si>
  <si>
    <t>Lamačská cesta 1/C, Tesco Lamač, BA</t>
  </si>
  <si>
    <t>Staničná 27, Piešťany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</si>
  <si>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</si>
  <si>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</si>
  <si>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</si>
  <si>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Nám. 1. mája 9/A, Senec</t>
  </si>
  <si>
    <t>Veľkoblahovská 6750/9, Dunajská streda</t>
  </si>
  <si>
    <t>23% DPH v EUR</t>
  </si>
  <si>
    <t>Cena za 1 m²/MESIAC
v EUR         bez DPH</t>
  </si>
  <si>
    <t>Cena za položku za 1 MESIAC v EUR 
bez DPH</t>
  </si>
  <si>
    <t>Cena za 24 MESIACOV (2roky)
v EUR bez DPH</t>
  </si>
  <si>
    <t>Spolu Bratislavský a Trnavský kraj v EUR bez DPH za 24 mesiacov (2 roky)</t>
  </si>
  <si>
    <t>Spolu Bratislavský a Trnavský kraj  v EUR s DPH za 24 mesiacov (2 roky)</t>
  </si>
  <si>
    <t>Poprosíme naceňovať na základe Rozsahu poskytovaných služieb Odsek I. písmena C</t>
  </si>
  <si>
    <t xml:space="preserve">Cena MESAČNÝCH upratovacích a čistiacích služieb </t>
  </si>
  <si>
    <t xml:space="preserve">Príloha č.8  k časti 1. zmluvy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</si>
</sst>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3" fontId="3" fillId="0" borderId="2" xfId="0" applyNumberFormat="1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3" fontId="3" fillId="2" borderId="2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1" fontId="6" fillId="4" borderId="2" xfId="0" applyNumberFormat="1" applyFont="1" applyFill="1" applyBorder="1" applyAlignment="1" applyProtection="1">
      <alignment horizontal="left"/>
      <protection locked="0"/>
    </xf>
    <xf numFmtId="164" fontId="8" fillId="3" borderId="2" xfId="0" applyNumberFormat="1" applyFont="1" applyFill="1" applyBorder="1" applyProtection="1"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3" fontId="6" fillId="4" borderId="2" xfId="0" applyNumberFormat="1" applyFont="1" applyFill="1" applyBorder="1" applyAlignment="1" applyProtection="1">
      <alignment horizontal="center"/>
      <protection locked="0"/>
    </xf>
    <xf numFmtId="4" fontId="0" fillId="2" borderId="2" xfId="0" applyNumberFormat="1" applyFill="1" applyBorder="1" applyProtection="1">
      <protection hidden="1"/>
    </xf>
    <xf numFmtId="4" fontId="0" fillId="2" borderId="3" xfId="0" applyNumberFormat="1" applyFill="1" applyBorder="1" applyProtection="1">
      <protection hidden="1"/>
    </xf>
    <xf numFmtId="4" fontId="8" fillId="3" borderId="2" xfId="0" applyNumberFormat="1" applyFont="1" applyFill="1" applyBorder="1" applyProtection="1">
      <protection hidden="1"/>
    </xf>
    <xf numFmtId="4" fontId="8" fillId="3" borderId="3" xfId="0" applyNumberFormat="1" applyFont="1" applyFill="1" applyBorder="1" applyProtection="1">
      <protection hidden="1"/>
    </xf>
    <xf numFmtId="4" fontId="5" fillId="4" borderId="2" xfId="0" applyNumberFormat="1" applyFont="1" applyFill="1" applyBorder="1" applyProtection="1">
      <protection hidden="1"/>
    </xf>
    <xf numFmtId="4" fontId="5" fillId="4" borderId="3" xfId="0" applyNumberFormat="1" applyFont="1" applyFill="1" applyBorder="1" applyProtection="1">
      <protection hidden="1"/>
    </xf>
    <xf numFmtId="4" fontId="5" fillId="4" borderId="8" xfId="0" applyNumberFormat="1" applyFont="1" applyFill="1" applyBorder="1" applyProtection="1">
      <protection hidden="1"/>
    </xf>
    <xf numFmtId="4" fontId="5" fillId="4" borderId="9" xfId="0" applyNumberFormat="1" applyFont="1" applyFill="1" applyBorder="1" applyProtection="1">
      <protection hidden="1"/>
    </xf>
    <xf numFmtId="4" fontId="10" fillId="5" borderId="3" xfId="0" applyNumberFormat="1" applyFont="1" applyFill="1" applyBorder="1" applyProtection="1">
      <protection hidden="1"/>
    </xf>
    <xf numFmtId="4" fontId="10" fillId="5" borderId="6" xfId="0" applyNumberFormat="1" applyFont="1" applyFill="1" applyBorder="1" applyProtection="1">
      <protection hidden="1"/>
    </xf>
    <xf numFmtId="4" fontId="0" fillId="2" borderId="2" xfId="0" applyNumberFormat="1" applyFill="1" applyBorder="1" applyProtection="1">
      <protection locked="0"/>
    </xf>
    <xf numFmtId="4" fontId="8" fillId="3" borderId="2" xfId="0" applyNumberFormat="1" applyFont="1" applyFill="1" applyBorder="1" applyProtection="1">
      <protection locked="0"/>
    </xf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3" fontId="3" fillId="2" borderId="8" xfId="0" applyNumberFormat="1" applyFont="1" applyFill="1" applyBorder="1" applyAlignment="1" applyProtection="1">
      <alignment horizontal="center"/>
      <protection locked="0"/>
    </xf>
    <xf numFmtId="4" fontId="0" fillId="2" borderId="8" xfId="0" applyNumberFormat="1" applyFill="1" applyBorder="1" applyProtection="1">
      <protection locked="0"/>
    </xf>
    <xf numFmtId="4" fontId="0" fillId="2" borderId="8" xfId="0" applyNumberFormat="1" applyFill="1" applyBorder="1" applyProtection="1">
      <protection hidden="1"/>
    </xf>
    <xf numFmtId="4" fontId="0" fillId="2" borderId="9" xfId="0" applyNumberFormat="1" applyFill="1" applyBorder="1" applyProtection="1">
      <protection hidden="1"/>
    </xf>
    <xf numFmtId="4" fontId="11" fillId="7" borderId="9" xfId="0" applyNumberFormat="1" applyFont="1" applyFill="1" applyBorder="1" applyProtection="1">
      <protection hidden="1"/>
    </xf>
    <xf numFmtId="0" fontId="6" fillId="7" borderId="0" xfId="0" applyFont="1" applyFill="1" applyBorder="1" applyAlignment="1" applyProtection="1">
      <alignment vertical="center"/>
      <protection locked="0"/>
    </xf>
    <xf numFmtId="0" fontId="5" fillId="7" borderId="0" xfId="0" applyFont="1" applyFill="1" applyBorder="1" applyAlignment="1" applyProtection="1">
      <protection locked="0"/>
    </xf>
    <xf numFmtId="1" fontId="5" fillId="7" borderId="0" xfId="0" applyNumberFormat="1" applyFont="1" applyFill="1" applyProtection="1">
      <protection locked="0"/>
    </xf>
    <xf numFmtId="4" fontId="5" fillId="7" borderId="0" xfId="0" applyNumberFormat="1" applyFont="1" applyFill="1" applyProtection="1"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4" fontId="6" fillId="5" borderId="16" xfId="0" applyNumberFormat="1" applyFont="1" applyFill="1" applyBorder="1" applyAlignment="1" applyProtection="1">
      <alignment horizontal="center" vertical="center" wrapText="1"/>
      <protection locked="0"/>
    </xf>
    <xf numFmtId="4" fontId="6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4" fillId="5" borderId="6" xfId="0" applyNumberFormat="1" applyFont="1" applyFill="1" applyBorder="1" applyProtection="1"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6" fillId="5" borderId="5" xfId="0" applyFont="1" applyFill="1" applyBorder="1" applyAlignment="1" applyProtection="1">
      <alignment horizontal="left" vertical="center"/>
      <protection locked="0"/>
    </xf>
    <xf numFmtId="0" fontId="5" fillId="5" borderId="5" xfId="0" applyFont="1" applyFill="1" applyBorder="1" applyAlignment="1" applyProtection="1">
      <alignment horizontal="left"/>
      <protection locked="0"/>
    </xf>
    <xf numFmtId="0" fontId="6" fillId="6" borderId="24" xfId="0" applyFont="1" applyFill="1" applyBorder="1" applyAlignment="1" applyProtection="1">
      <alignment horizontal="center" vertical="center"/>
      <protection locked="0"/>
    </xf>
    <xf numFmtId="0" fontId="6" fillId="6" borderId="14" xfId="0" applyFont="1" applyFill="1" applyBorder="1" applyAlignment="1" applyProtection="1">
      <alignment horizontal="center" vertical="center"/>
      <protection locked="0"/>
    </xf>
    <xf numFmtId="0" fontId="6" fillId="6" borderId="10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6" fillId="5" borderId="5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1" fontId="9" fillId="5" borderId="1" xfId="0" applyNumberFormat="1" applyFont="1" applyFill="1" applyBorder="1" applyAlignment="1" applyProtection="1">
      <alignment horizontal="right"/>
      <protection locked="0"/>
    </xf>
    <xf numFmtId="1" fontId="9" fillId="5" borderId="2" xfId="0" applyNumberFormat="1" applyFont="1" applyFill="1" applyBorder="1" applyAlignment="1" applyProtection="1">
      <alignment horizontal="right"/>
      <protection locked="0"/>
    </xf>
    <xf numFmtId="1" fontId="9" fillId="5" borderId="4" xfId="0" applyNumberFormat="1" applyFont="1" applyFill="1" applyBorder="1" applyAlignment="1" applyProtection="1">
      <alignment horizontal="right"/>
      <protection locked="0"/>
    </xf>
    <xf numFmtId="1" fontId="9" fillId="5" borderId="5" xfId="0" applyNumberFormat="1" applyFont="1" applyFill="1" applyBorder="1" applyAlignment="1" applyProtection="1">
      <alignment horizontal="right"/>
      <protection locked="0"/>
    </xf>
    <xf numFmtId="1" fontId="6" fillId="4" borderId="11" xfId="0" applyNumberFormat="1" applyFont="1" applyFill="1" applyBorder="1" applyAlignment="1" applyProtection="1">
      <alignment horizontal="right"/>
      <protection locked="0"/>
    </xf>
    <xf numFmtId="1" fontId="6" fillId="4" borderId="12" xfId="0" applyNumberFormat="1" applyFont="1" applyFill="1" applyBorder="1" applyAlignment="1" applyProtection="1">
      <alignment horizontal="right"/>
      <protection locked="0"/>
    </xf>
    <xf numFmtId="1" fontId="6" fillId="4" borderId="13" xfId="0" applyNumberFormat="1" applyFont="1" applyFill="1" applyBorder="1" applyAlignment="1" applyProtection="1">
      <alignment horizontal="right"/>
      <protection locked="0"/>
    </xf>
    <xf numFmtId="1" fontId="6" fillId="4" borderId="25" xfId="0" applyNumberFormat="1" applyFont="1" applyFill="1" applyBorder="1" applyAlignment="1" applyProtection="1">
      <alignment horizontal="right"/>
      <protection locked="0"/>
    </xf>
    <xf numFmtId="1" fontId="6" fillId="4" borderId="26" xfId="0" applyNumberFormat="1" applyFont="1" applyFill="1" applyBorder="1" applyAlignment="1" applyProtection="1">
      <alignment horizontal="right"/>
      <protection locked="0"/>
    </xf>
    <xf numFmtId="1" fontId="6" fillId="4" borderId="27" xfId="0" applyNumberFormat="1" applyFont="1" applyFill="1" applyBorder="1" applyAlignment="1" applyProtection="1">
      <alignment horizontal="right"/>
      <protection locked="0"/>
    </xf>
    <xf numFmtId="1" fontId="9" fillId="5" borderId="7" xfId="0" applyNumberFormat="1" applyFont="1" applyFill="1" applyBorder="1" applyAlignment="1" applyProtection="1">
      <alignment horizontal="right"/>
      <protection locked="0"/>
    </xf>
    <xf numFmtId="1" fontId="9" fillId="5" borderId="8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6" fillId="5" borderId="15" xfId="0" applyFont="1" applyFill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left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999999"/>
      <color rgb="FFC8C8C8"/>
      <color rgb="FF008787"/>
      <color rgb="FF78D2D2"/>
      <color rgb="FF64B4B4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57"/>
  <sheetViews>
    <sheetView tabSelected="1" workbookViewId="0">
      <selection activeCell="E44" sqref="E44"/>
    </sheetView>
  </sheetViews>
  <sheetFormatPr defaultColWidth="9.140625" defaultRowHeight="15" x14ac:dyDescent="0.25"/>
  <cols>
    <col min="1" max="1" width="6.85546875" style="1" customWidth="1"/>
    <col min="2" max="2" width="34.28515625" style="1" customWidth="1"/>
    <col min="3" max="3" width="14.28515625" style="1" customWidth="1"/>
    <col min="4" max="4" width="9.28515625" style="1" customWidth="1"/>
    <col min="5" max="5" width="12.42578125" style="1" customWidth="1"/>
    <col min="6" max="6" width="17.42578125" style="1" customWidth="1"/>
    <col min="7" max="7" width="16.7109375" style="1" customWidth="1"/>
    <col min="8" max="16384" width="9.140625" style="1"/>
  </cols>
  <sheetData>
    <row r="2" spans="1:13" x14ac:dyDescent="0.25">
      <c r="A2" s="82" t="s">
        <v>40</v>
      </c>
      <c r="B2" s="83"/>
      <c r="E2" s="31" t="s">
        <v>9</v>
      </c>
      <c r="F2" s="31"/>
      <c r="G2" s="31"/>
    </row>
    <row r="3" spans="1:13" x14ac:dyDescent="0.25">
      <c r="A3" s="2" t="s">
        <v>39</v>
      </c>
      <c r="B3" s="3"/>
      <c r="C3" s="3"/>
      <c r="D3" s="4"/>
      <c r="E3" s="5"/>
      <c r="F3" s="6"/>
      <c r="G3" s="6"/>
    </row>
    <row r="4" spans="1:13" ht="15.75" thickBot="1" x14ac:dyDescent="0.3">
      <c r="A4" s="39" t="s">
        <v>38</v>
      </c>
      <c r="B4" s="40"/>
      <c r="C4" s="40"/>
      <c r="D4" s="41"/>
      <c r="E4" s="42"/>
      <c r="F4" s="42"/>
      <c r="G4" s="42"/>
    </row>
    <row r="5" spans="1:13" ht="51.75" thickBot="1" x14ac:dyDescent="0.3">
      <c r="A5" s="84" t="s">
        <v>27</v>
      </c>
      <c r="B5" s="85"/>
      <c r="C5" s="43" t="s">
        <v>0</v>
      </c>
      <c r="D5" s="43" t="s">
        <v>10</v>
      </c>
      <c r="E5" s="44" t="s">
        <v>33</v>
      </c>
      <c r="F5" s="44" t="s">
        <v>34</v>
      </c>
      <c r="G5" s="45" t="s">
        <v>35</v>
      </c>
    </row>
    <row r="6" spans="1:13" x14ac:dyDescent="0.25">
      <c r="A6" s="57">
        <v>1</v>
      </c>
      <c r="B6" s="59" t="s">
        <v>11</v>
      </c>
      <c r="C6" s="9" t="s">
        <v>1</v>
      </c>
      <c r="D6" s="10">
        <v>6326</v>
      </c>
      <c r="E6" s="29"/>
      <c r="F6" s="19">
        <f>D6*E6</f>
        <v>0</v>
      </c>
      <c r="G6" s="20">
        <f>F6*24</f>
        <v>0</v>
      </c>
    </row>
    <row r="7" spans="1:13" x14ac:dyDescent="0.25">
      <c r="A7" s="57"/>
      <c r="B7" s="59"/>
      <c r="C7" s="7" t="s">
        <v>2</v>
      </c>
      <c r="D7" s="8">
        <v>3631</v>
      </c>
      <c r="E7" s="30"/>
      <c r="F7" s="21"/>
      <c r="G7" s="22"/>
    </row>
    <row r="8" spans="1:13" x14ac:dyDescent="0.25">
      <c r="A8" s="57">
        <f>A6+1</f>
        <v>2</v>
      </c>
      <c r="B8" s="59" t="s">
        <v>12</v>
      </c>
      <c r="C8" s="9" t="s">
        <v>1</v>
      </c>
      <c r="D8" s="10">
        <v>4041</v>
      </c>
      <c r="E8" s="29"/>
      <c r="F8" s="19">
        <f t="shared" ref="F8:F12" si="0">D8*E8</f>
        <v>0</v>
      </c>
      <c r="G8" s="20">
        <f>F8*24</f>
        <v>0</v>
      </c>
    </row>
    <row r="9" spans="1:13" x14ac:dyDescent="0.25">
      <c r="A9" s="64"/>
      <c r="B9" s="86"/>
      <c r="C9" s="7" t="s">
        <v>2</v>
      </c>
      <c r="D9" s="8">
        <v>1548</v>
      </c>
      <c r="E9" s="30"/>
      <c r="F9" s="21"/>
      <c r="G9" s="22"/>
    </row>
    <row r="10" spans="1:13" x14ac:dyDescent="0.25">
      <c r="A10" s="57">
        <f t="shared" ref="A10" si="1">A8+1</f>
        <v>3</v>
      </c>
      <c r="B10" s="59" t="s">
        <v>13</v>
      </c>
      <c r="C10" s="9" t="s">
        <v>1</v>
      </c>
      <c r="D10" s="10">
        <v>3774</v>
      </c>
      <c r="E10" s="29"/>
      <c r="F10" s="19">
        <f t="shared" si="0"/>
        <v>0</v>
      </c>
      <c r="G10" s="20">
        <f>F10*24</f>
        <v>0</v>
      </c>
    </row>
    <row r="11" spans="1:13" x14ac:dyDescent="0.25">
      <c r="A11" s="64"/>
      <c r="B11" s="59"/>
      <c r="C11" s="7" t="s">
        <v>2</v>
      </c>
      <c r="D11" s="8">
        <v>930</v>
      </c>
      <c r="E11" s="30"/>
      <c r="F11" s="21"/>
      <c r="G11" s="22"/>
      <c r="M11" s="6"/>
    </row>
    <row r="12" spans="1:13" x14ac:dyDescent="0.25">
      <c r="A12" s="57">
        <f t="shared" ref="A12" si="2">A10+1</f>
        <v>4</v>
      </c>
      <c r="B12" s="59" t="s">
        <v>24</v>
      </c>
      <c r="C12" s="9" t="s">
        <v>1</v>
      </c>
      <c r="D12" s="10">
        <v>160</v>
      </c>
      <c r="E12" s="29"/>
      <c r="F12" s="19">
        <f t="shared" si="0"/>
        <v>0</v>
      </c>
      <c r="G12" s="20">
        <f>F12*24</f>
        <v>0</v>
      </c>
    </row>
    <row r="13" spans="1:13" x14ac:dyDescent="0.25">
      <c r="A13" s="64"/>
      <c r="B13" s="59"/>
      <c r="C13" s="7" t="s">
        <v>2</v>
      </c>
      <c r="D13" s="8">
        <v>0</v>
      </c>
      <c r="E13" s="30"/>
      <c r="F13" s="21"/>
      <c r="G13" s="22"/>
    </row>
    <row r="14" spans="1:13" x14ac:dyDescent="0.25">
      <c r="A14" s="57">
        <f>A12+1</f>
        <v>5</v>
      </c>
      <c r="B14" s="59" t="s">
        <v>6</v>
      </c>
      <c r="C14" s="9" t="s">
        <v>1</v>
      </c>
      <c r="D14" s="10">
        <v>57</v>
      </c>
      <c r="E14" s="29"/>
      <c r="F14" s="19">
        <f t="shared" ref="F14:F20" si="3">D14*E14</f>
        <v>0</v>
      </c>
      <c r="G14" s="20">
        <f>F14*24</f>
        <v>0</v>
      </c>
    </row>
    <row r="15" spans="1:13" x14ac:dyDescent="0.25">
      <c r="A15" s="64"/>
      <c r="B15" s="59"/>
      <c r="C15" s="7" t="s">
        <v>2</v>
      </c>
      <c r="D15" s="8">
        <v>0</v>
      </c>
      <c r="E15" s="30"/>
      <c r="F15" s="21"/>
      <c r="G15" s="22"/>
    </row>
    <row r="16" spans="1:13" x14ac:dyDescent="0.25">
      <c r="A16" s="57">
        <f t="shared" ref="A16" si="4">A14+1</f>
        <v>6</v>
      </c>
      <c r="B16" s="59" t="s">
        <v>7</v>
      </c>
      <c r="C16" s="9" t="s">
        <v>1</v>
      </c>
      <c r="D16" s="10">
        <v>74</v>
      </c>
      <c r="E16" s="29"/>
      <c r="F16" s="19">
        <f t="shared" si="3"/>
        <v>0</v>
      </c>
      <c r="G16" s="20">
        <f>F16*24</f>
        <v>0</v>
      </c>
    </row>
    <row r="17" spans="1:10" x14ac:dyDescent="0.25">
      <c r="A17" s="64"/>
      <c r="B17" s="59"/>
      <c r="C17" s="7" t="s">
        <v>2</v>
      </c>
      <c r="D17" s="8">
        <v>0</v>
      </c>
      <c r="E17" s="30"/>
      <c r="F17" s="21"/>
      <c r="G17" s="22"/>
    </row>
    <row r="18" spans="1:10" x14ac:dyDescent="0.25">
      <c r="A18" s="57">
        <f t="shared" ref="A18" si="5">A16+1</f>
        <v>7</v>
      </c>
      <c r="B18" s="59" t="s">
        <v>30</v>
      </c>
      <c r="C18" s="9" t="s">
        <v>1</v>
      </c>
      <c r="D18" s="10">
        <v>128</v>
      </c>
      <c r="E18" s="29"/>
      <c r="F18" s="19">
        <f t="shared" si="3"/>
        <v>0</v>
      </c>
      <c r="G18" s="20">
        <f>F18*24</f>
        <v>0</v>
      </c>
    </row>
    <row r="19" spans="1:10" x14ac:dyDescent="0.25">
      <c r="A19" s="64"/>
      <c r="B19" s="59"/>
      <c r="C19" s="7" t="s">
        <v>2</v>
      </c>
      <c r="D19" s="8">
        <v>0</v>
      </c>
      <c r="E19" s="30"/>
      <c r="F19" s="21"/>
      <c r="G19" s="22"/>
    </row>
    <row r="20" spans="1:10" x14ac:dyDescent="0.25">
      <c r="A20" s="57">
        <f t="shared" ref="A20" si="6">A18+1</f>
        <v>8</v>
      </c>
      <c r="B20" s="59" t="s">
        <v>25</v>
      </c>
      <c r="C20" s="9" t="s">
        <v>1</v>
      </c>
      <c r="D20" s="10">
        <v>72</v>
      </c>
      <c r="E20" s="29"/>
      <c r="F20" s="19">
        <f t="shared" si="3"/>
        <v>0</v>
      </c>
      <c r="G20" s="20">
        <f>F20*24</f>
        <v>0</v>
      </c>
    </row>
    <row r="21" spans="1:10" x14ac:dyDescent="0.25">
      <c r="A21" s="64"/>
      <c r="B21" s="59"/>
      <c r="C21" s="7" t="s">
        <v>2</v>
      </c>
      <c r="D21" s="8">
        <v>0</v>
      </c>
      <c r="E21" s="16"/>
      <c r="F21" s="21"/>
      <c r="G21" s="22"/>
    </row>
    <row r="22" spans="1:10" ht="14.45" customHeight="1" x14ac:dyDescent="0.25">
      <c r="A22" s="65" t="s">
        <v>29</v>
      </c>
      <c r="B22" s="66"/>
      <c r="C22" s="47" t="s">
        <v>1</v>
      </c>
      <c r="D22" s="48"/>
      <c r="E22" s="19">
        <f>(E20+E18+E16+E14+E12+E10+E8+E6)/8</f>
        <v>0</v>
      </c>
      <c r="F22" s="21"/>
      <c r="G22" s="22"/>
    </row>
    <row r="23" spans="1:10" x14ac:dyDescent="0.25">
      <c r="A23" s="67"/>
      <c r="B23" s="68"/>
      <c r="C23" s="49" t="s">
        <v>2</v>
      </c>
      <c r="D23" s="50"/>
      <c r="E23" s="16"/>
      <c r="F23" s="21"/>
      <c r="G23" s="22"/>
      <c r="J23" s="6"/>
    </row>
    <row r="24" spans="1:10" x14ac:dyDescent="0.25">
      <c r="A24" s="60" t="s">
        <v>3</v>
      </c>
      <c r="B24" s="61"/>
      <c r="C24" s="15" t="s">
        <v>4</v>
      </c>
      <c r="D24" s="17">
        <f>D6+D8+D10+D12+D14+D16+D18+D20</f>
        <v>14632</v>
      </c>
      <c r="E24" s="16"/>
      <c r="F24" s="23">
        <f>SUM(F6+F8+F10+F12+F14+F16+F18+F20)</f>
        <v>0</v>
      </c>
      <c r="G24" s="24">
        <f>F24*24</f>
        <v>0</v>
      </c>
    </row>
    <row r="25" spans="1:10" x14ac:dyDescent="0.25">
      <c r="A25" s="60"/>
      <c r="B25" s="61"/>
      <c r="C25" s="15" t="s">
        <v>5</v>
      </c>
      <c r="D25" s="17">
        <f>D7+D9+D11+D13+D15+D17+D19+D21</f>
        <v>6109</v>
      </c>
      <c r="E25" s="16"/>
      <c r="F25" s="21"/>
      <c r="G25" s="22"/>
    </row>
    <row r="26" spans="1:10" ht="15.75" thickBot="1" x14ac:dyDescent="0.3">
      <c r="A26" s="62"/>
      <c r="B26" s="63"/>
      <c r="C26" s="51" t="s">
        <v>8</v>
      </c>
      <c r="D26" s="52"/>
      <c r="E26" s="52"/>
      <c r="F26" s="52"/>
      <c r="G26" s="46">
        <f>ROUND(SUM(G6:G21),2)</f>
        <v>0</v>
      </c>
    </row>
    <row r="27" spans="1:10" ht="7.5" customHeight="1" thickBot="1" x14ac:dyDescent="0.3">
      <c r="A27" s="53"/>
      <c r="B27" s="54"/>
      <c r="C27" s="54"/>
      <c r="D27" s="54"/>
      <c r="E27" s="54"/>
      <c r="F27" s="54"/>
      <c r="G27" s="55"/>
    </row>
    <row r="28" spans="1:10" x14ac:dyDescent="0.25">
      <c r="A28" s="56">
        <f>A20+1</f>
        <v>9</v>
      </c>
      <c r="B28" s="58" t="s">
        <v>14</v>
      </c>
      <c r="C28" s="33" t="s">
        <v>1</v>
      </c>
      <c r="D28" s="34">
        <v>2061</v>
      </c>
      <c r="E28" s="35"/>
      <c r="F28" s="36">
        <f t="shared" ref="F28:F42" si="7">D28*E28</f>
        <v>0</v>
      </c>
      <c r="G28" s="37">
        <f>F28*24</f>
        <v>0</v>
      </c>
    </row>
    <row r="29" spans="1:10" x14ac:dyDescent="0.25">
      <c r="A29" s="57"/>
      <c r="B29" s="59"/>
      <c r="C29" s="7" t="s">
        <v>2</v>
      </c>
      <c r="D29" s="8">
        <v>256</v>
      </c>
      <c r="E29" s="30"/>
      <c r="F29" s="21"/>
      <c r="G29" s="22"/>
    </row>
    <row r="30" spans="1:10" x14ac:dyDescent="0.25">
      <c r="A30" s="57">
        <f t="shared" ref="A30:A42" si="8">A28+1</f>
        <v>10</v>
      </c>
      <c r="B30" s="59" t="s">
        <v>15</v>
      </c>
      <c r="C30" s="9" t="s">
        <v>1</v>
      </c>
      <c r="D30" s="10">
        <v>50</v>
      </c>
      <c r="E30" s="29"/>
      <c r="F30" s="19">
        <f t="shared" si="7"/>
        <v>0</v>
      </c>
      <c r="G30" s="20">
        <f>F30*24</f>
        <v>0</v>
      </c>
    </row>
    <row r="31" spans="1:10" x14ac:dyDescent="0.25">
      <c r="A31" s="64"/>
      <c r="B31" s="59"/>
      <c r="C31" s="7" t="s">
        <v>2</v>
      </c>
      <c r="D31" s="8">
        <v>0</v>
      </c>
      <c r="E31" s="30"/>
      <c r="F31" s="21"/>
      <c r="G31" s="22"/>
    </row>
    <row r="32" spans="1:10" x14ac:dyDescent="0.25">
      <c r="A32" s="57">
        <f t="shared" si="8"/>
        <v>11</v>
      </c>
      <c r="B32" s="59" t="s">
        <v>26</v>
      </c>
      <c r="C32" s="9" t="s">
        <v>1</v>
      </c>
      <c r="D32" s="10">
        <v>104</v>
      </c>
      <c r="E32" s="29"/>
      <c r="F32" s="19">
        <f t="shared" si="7"/>
        <v>0</v>
      </c>
      <c r="G32" s="20">
        <f>F32*24</f>
        <v>0</v>
      </c>
    </row>
    <row r="33" spans="1:7" x14ac:dyDescent="0.25">
      <c r="A33" s="64"/>
      <c r="B33" s="59"/>
      <c r="C33" s="7" t="s">
        <v>2</v>
      </c>
      <c r="D33" s="8">
        <v>0</v>
      </c>
      <c r="E33" s="30"/>
      <c r="F33" s="21"/>
      <c r="G33" s="22"/>
    </row>
    <row r="34" spans="1:7" x14ac:dyDescent="0.25">
      <c r="A34" s="57">
        <f t="shared" si="8"/>
        <v>12</v>
      </c>
      <c r="B34" s="59" t="s">
        <v>16</v>
      </c>
      <c r="C34" s="9" t="s">
        <v>1</v>
      </c>
      <c r="D34" s="10">
        <v>746</v>
      </c>
      <c r="E34" s="29"/>
      <c r="F34" s="19">
        <f t="shared" si="7"/>
        <v>0</v>
      </c>
      <c r="G34" s="20">
        <f>F34*24</f>
        <v>0</v>
      </c>
    </row>
    <row r="35" spans="1:7" x14ac:dyDescent="0.25">
      <c r="A35" s="64"/>
      <c r="B35" s="59"/>
      <c r="C35" s="7" t="s">
        <v>2</v>
      </c>
      <c r="D35" s="8">
        <v>0</v>
      </c>
      <c r="E35" s="30"/>
      <c r="F35" s="21"/>
      <c r="G35" s="22"/>
    </row>
    <row r="36" spans="1:7" x14ac:dyDescent="0.25">
      <c r="A36" s="57">
        <v>13</v>
      </c>
      <c r="B36" s="59" t="s">
        <v>31</v>
      </c>
      <c r="C36" s="9" t="s">
        <v>1</v>
      </c>
      <c r="D36" s="10">
        <v>137</v>
      </c>
      <c r="E36" s="29"/>
      <c r="F36" s="19">
        <f>D36*E36</f>
        <v>0</v>
      </c>
      <c r="G36" s="20">
        <f>F36*24</f>
        <v>0</v>
      </c>
    </row>
    <row r="37" spans="1:7" x14ac:dyDescent="0.25">
      <c r="A37" s="64"/>
      <c r="B37" s="59"/>
      <c r="C37" s="7" t="s">
        <v>2</v>
      </c>
      <c r="D37" s="8">
        <v>0</v>
      </c>
      <c r="E37" s="30"/>
      <c r="F37" s="21"/>
      <c r="G37" s="22"/>
    </row>
    <row r="38" spans="1:7" x14ac:dyDescent="0.25">
      <c r="A38" s="57">
        <v>14</v>
      </c>
      <c r="B38" s="59" t="s">
        <v>17</v>
      </c>
      <c r="C38" s="9" t="s">
        <v>1</v>
      </c>
      <c r="D38" s="10">
        <v>334</v>
      </c>
      <c r="E38" s="29"/>
      <c r="F38" s="19">
        <f t="shared" si="7"/>
        <v>0</v>
      </c>
      <c r="G38" s="20">
        <f>F38*24</f>
        <v>0</v>
      </c>
    </row>
    <row r="39" spans="1:7" x14ac:dyDescent="0.25">
      <c r="A39" s="64"/>
      <c r="B39" s="59"/>
      <c r="C39" s="7" t="s">
        <v>2</v>
      </c>
      <c r="D39" s="8">
        <v>0</v>
      </c>
      <c r="E39" s="30"/>
      <c r="F39" s="21"/>
      <c r="G39" s="22"/>
    </row>
    <row r="40" spans="1:7" x14ac:dyDescent="0.25">
      <c r="A40" s="57">
        <f t="shared" si="8"/>
        <v>15</v>
      </c>
      <c r="B40" s="59" t="s">
        <v>18</v>
      </c>
      <c r="C40" s="9" t="s">
        <v>1</v>
      </c>
      <c r="D40" s="10">
        <v>218</v>
      </c>
      <c r="E40" s="29"/>
      <c r="F40" s="19">
        <f t="shared" si="7"/>
        <v>0</v>
      </c>
      <c r="G40" s="20">
        <f>F40*24</f>
        <v>0</v>
      </c>
    </row>
    <row r="41" spans="1:7" x14ac:dyDescent="0.25">
      <c r="A41" s="64"/>
      <c r="B41" s="59"/>
      <c r="C41" s="7" t="s">
        <v>2</v>
      </c>
      <c r="D41" s="8">
        <v>0</v>
      </c>
      <c r="E41" s="30"/>
      <c r="F41" s="21"/>
      <c r="G41" s="22"/>
    </row>
    <row r="42" spans="1:7" x14ac:dyDescent="0.25">
      <c r="A42" s="57">
        <f t="shared" si="8"/>
        <v>16</v>
      </c>
      <c r="B42" s="59" t="s">
        <v>19</v>
      </c>
      <c r="C42" s="9" t="s">
        <v>1</v>
      </c>
      <c r="D42" s="10">
        <v>72</v>
      </c>
      <c r="E42" s="29"/>
      <c r="F42" s="19">
        <f t="shared" si="7"/>
        <v>0</v>
      </c>
      <c r="G42" s="20">
        <f>F42*24</f>
        <v>0</v>
      </c>
    </row>
    <row r="43" spans="1:7" x14ac:dyDescent="0.25">
      <c r="A43" s="64"/>
      <c r="B43" s="59"/>
      <c r="C43" s="7" t="s">
        <v>2</v>
      </c>
      <c r="D43" s="8">
        <v>0</v>
      </c>
      <c r="E43" s="16"/>
      <c r="F43" s="21"/>
      <c r="G43" s="22"/>
    </row>
    <row r="44" spans="1:7" ht="14.45" customHeight="1" x14ac:dyDescent="0.25">
      <c r="A44" s="65" t="s">
        <v>29</v>
      </c>
      <c r="B44" s="66"/>
      <c r="C44" s="47" t="s">
        <v>1</v>
      </c>
      <c r="D44" s="48"/>
      <c r="E44" s="19">
        <f>(E42+E40+E38+E36+E34+E32+E30+E28)/8</f>
        <v>0</v>
      </c>
      <c r="F44" s="21"/>
      <c r="G44" s="22"/>
    </row>
    <row r="45" spans="1:7" x14ac:dyDescent="0.25">
      <c r="A45" s="67"/>
      <c r="B45" s="68"/>
      <c r="C45" s="49" t="s">
        <v>2</v>
      </c>
      <c r="D45" s="50"/>
      <c r="E45" s="16"/>
      <c r="F45" s="21"/>
      <c r="G45" s="22"/>
    </row>
    <row r="46" spans="1:7" x14ac:dyDescent="0.25">
      <c r="A46" s="60" t="s">
        <v>20</v>
      </c>
      <c r="B46" s="61"/>
      <c r="C46" s="15" t="s">
        <v>4</v>
      </c>
      <c r="D46" s="18">
        <f>D28+D30+D32+D34+D36+D38+D40+D42</f>
        <v>3722</v>
      </c>
      <c r="E46" s="16"/>
      <c r="F46" s="23">
        <f>F28+F30+F32+F34+F36+F38+F40+F42</f>
        <v>0</v>
      </c>
      <c r="G46" s="24">
        <f>F46*24</f>
        <v>0</v>
      </c>
    </row>
    <row r="47" spans="1:7" x14ac:dyDescent="0.25">
      <c r="A47" s="60"/>
      <c r="B47" s="61"/>
      <c r="C47" s="15" t="s">
        <v>5</v>
      </c>
      <c r="D47" s="18">
        <f>D29+D31+D33+D35+D37+D39+D41+D43</f>
        <v>256</v>
      </c>
      <c r="E47" s="16"/>
      <c r="F47" s="21"/>
      <c r="G47" s="22"/>
    </row>
    <row r="48" spans="1:7" ht="15.75" thickBot="1" x14ac:dyDescent="0.3">
      <c r="A48" s="62"/>
      <c r="B48" s="63"/>
      <c r="C48" s="51" t="s">
        <v>23</v>
      </c>
      <c r="D48" s="52"/>
      <c r="E48" s="52"/>
      <c r="F48" s="52"/>
      <c r="G48" s="46">
        <f>ROUND(SUM(G28:G43),2)</f>
        <v>0</v>
      </c>
    </row>
    <row r="49" spans="1:7" s="14" customFormat="1" ht="15.75" thickBot="1" x14ac:dyDescent="0.3">
      <c r="A49" s="11"/>
      <c r="B49" s="11"/>
      <c r="C49" s="12"/>
      <c r="D49" s="13"/>
      <c r="E49" s="13"/>
      <c r="F49" s="13"/>
      <c r="G49" s="32"/>
    </row>
    <row r="50" spans="1:7" s="14" customFormat="1" x14ac:dyDescent="0.25">
      <c r="A50" s="11"/>
      <c r="B50" s="11"/>
      <c r="C50" s="74" t="s">
        <v>21</v>
      </c>
      <c r="D50" s="75"/>
      <c r="E50" s="76"/>
      <c r="F50" s="25">
        <f>F24+F46</f>
        <v>0</v>
      </c>
      <c r="G50" s="26">
        <f>F50*24</f>
        <v>0</v>
      </c>
    </row>
    <row r="51" spans="1:7" s="14" customFormat="1" ht="15.75" thickBot="1" x14ac:dyDescent="0.3">
      <c r="A51" s="11"/>
      <c r="B51" s="11"/>
      <c r="C51" s="77" t="s">
        <v>22</v>
      </c>
      <c r="D51" s="78"/>
      <c r="E51" s="79"/>
      <c r="F51" s="21"/>
      <c r="G51" s="22"/>
    </row>
    <row r="52" spans="1:7" ht="18.75" x14ac:dyDescent="0.3">
      <c r="B52" s="80" t="s">
        <v>36</v>
      </c>
      <c r="C52" s="81"/>
      <c r="D52" s="81"/>
      <c r="E52" s="81"/>
      <c r="F52" s="81"/>
      <c r="G52" s="38">
        <f>ROUND(SUM(G50),2)</f>
        <v>0</v>
      </c>
    </row>
    <row r="53" spans="1:7" ht="15.75" x14ac:dyDescent="0.25">
      <c r="B53" s="70" t="s">
        <v>32</v>
      </c>
      <c r="C53" s="71"/>
      <c r="D53" s="71"/>
      <c r="E53" s="71"/>
      <c r="F53" s="71"/>
      <c r="G53" s="27">
        <f>ROUND(G52*0.23,2)</f>
        <v>0</v>
      </c>
    </row>
    <row r="54" spans="1:7" ht="16.5" thickBot="1" x14ac:dyDescent="0.3">
      <c r="B54" s="72" t="s">
        <v>37</v>
      </c>
      <c r="C54" s="73"/>
      <c r="D54" s="73"/>
      <c r="E54" s="73"/>
      <c r="F54" s="73"/>
      <c r="G54" s="28">
        <f>SUM(G52:G53)</f>
        <v>0</v>
      </c>
    </row>
    <row r="57" spans="1:7" x14ac:dyDescent="0.25">
      <c r="A57" s="69" t="s">
        <v>28</v>
      </c>
      <c r="B57" s="69"/>
      <c r="C57" s="69"/>
      <c r="D57" s="69"/>
      <c r="E57" s="69"/>
      <c r="F57" s="69"/>
      <c r="G57" s="69"/>
    </row>
  </sheetData>
  <mergeCells count="51">
    <mergeCell ref="A2:B2"/>
    <mergeCell ref="A5:B5"/>
    <mergeCell ref="A6:A7"/>
    <mergeCell ref="B6:B7"/>
    <mergeCell ref="A8:A9"/>
    <mergeCell ref="B8:B9"/>
    <mergeCell ref="A14:A15"/>
    <mergeCell ref="B14:B15"/>
    <mergeCell ref="A16:A17"/>
    <mergeCell ref="B16:B17"/>
    <mergeCell ref="A10:A11"/>
    <mergeCell ref="B10:B11"/>
    <mergeCell ref="A12:A13"/>
    <mergeCell ref="B12:B13"/>
    <mergeCell ref="A57:G57"/>
    <mergeCell ref="B42:B43"/>
    <mergeCell ref="A34:A35"/>
    <mergeCell ref="B34:B35"/>
    <mergeCell ref="A38:A39"/>
    <mergeCell ref="B38:B39"/>
    <mergeCell ref="A40:A41"/>
    <mergeCell ref="B40:B41"/>
    <mergeCell ref="B53:F53"/>
    <mergeCell ref="B54:F54"/>
    <mergeCell ref="C50:E50"/>
    <mergeCell ref="C51:E51"/>
    <mergeCell ref="C44:D44"/>
    <mergeCell ref="C45:D45"/>
    <mergeCell ref="B52:F52"/>
    <mergeCell ref="C48:F48"/>
    <mergeCell ref="A46:B48"/>
    <mergeCell ref="A18:A19"/>
    <mergeCell ref="B18:B19"/>
    <mergeCell ref="A20:A21"/>
    <mergeCell ref="B20:B21"/>
    <mergeCell ref="A30:A31"/>
    <mergeCell ref="B30:B31"/>
    <mergeCell ref="A22:B23"/>
    <mergeCell ref="A44:B45"/>
    <mergeCell ref="A32:A33"/>
    <mergeCell ref="B32:B33"/>
    <mergeCell ref="A24:B26"/>
    <mergeCell ref="A42:A43"/>
    <mergeCell ref="A36:A37"/>
    <mergeCell ref="B36:B37"/>
    <mergeCell ref="C22:D22"/>
    <mergeCell ref="C23:D23"/>
    <mergeCell ref="C26:F26"/>
    <mergeCell ref="A27:G27"/>
    <mergeCell ref="A28:A29"/>
    <mergeCell ref="B28:B29"/>
  </mergeCells>
  <pageMargins left="0" right="0" top="0.74803149606299213" bottom="0.74803149606299213" header="0.31496062992125984" footer="0.31496062992125984"/>
  <pageSetup paperSize="8" fitToWidth="0" orientation="portrait" r:id="rId1"/>
  <ignoredErrors>
    <ignoredError sqref="A8 A10 A12 A14 A16 A18 A20 A28 A30 A32 A34 A40 A42 G4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2025-01-16T13:30:13Z</cp:lastPrinted>
  <dcterms:created xsi:type="dcterms:W3CDTF">2021-07-20T12:33:03Z</dcterms:created>
  <dcterms:modified xsi:type="dcterms:W3CDTF">2026-04-01T07:41:51Z</dcterms:modified>
</cp:coreProperties>
</file>